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G14" i="3"/>
  <c r="G13"/>
  <c r="G12"/>
  <c r="G9"/>
  <c r="G8"/>
  <c r="F9"/>
  <c r="F8"/>
  <c r="E6"/>
  <c r="F5" l="1"/>
  <c r="D15"/>
  <c r="D6"/>
  <c r="D10" s="1"/>
  <c r="C14"/>
  <c r="C12"/>
  <c r="C10"/>
  <c r="C6"/>
  <c r="E14"/>
  <c r="E12"/>
  <c r="F13"/>
  <c r="G7"/>
  <c r="F7"/>
  <c r="D14"/>
  <c r="D12" s="1"/>
  <c r="F12" s="1"/>
  <c r="G5" l="1"/>
  <c r="F14"/>
  <c r="F6"/>
  <c r="G6"/>
  <c r="E10"/>
  <c r="F10" s="1"/>
  <c r="G10" l="1"/>
</calcChain>
</file>

<file path=xl/sharedStrings.xml><?xml version="1.0" encoding="utf-8"?>
<sst xmlns="http://schemas.openxmlformats.org/spreadsheetml/2006/main" count="26" uniqueCount="26">
  <si>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</si>
  <si>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</si>
  <si>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</si>
  <si>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</si>
  <si>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</si>
  <si>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</si>
  <si>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</si>
  <si>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</si>
  <si>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</si>
  <si>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</si>
  <si>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</si>
  <si>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</si>
  <si>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</si>
  <si>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000 1 03 02 000 01 0000 110</t>
  </si>
  <si>
    <t>000 1 00 00 000 00 0000 000</t>
  </si>
  <si>
    <t>Уточненный план на 2021 год</t>
  </si>
  <si>
    <t>Земельный налог</t>
  </si>
  <si>
    <t>Налог на доходы физических лиц</t>
  </si>
  <si>
    <t>000 1 06 06 000 00 0000 110</t>
  </si>
  <si>
    <t>000 1 01 02 000 01 0000 110</t>
  </si>
  <si>
    <t>Темп 2021 г. к соответствующему периоду 2020 г., %</t>
  </si>
  <si>
    <t>Информация об использовании бюджетных ассигнований дорожного фонда Рамасухского городского поселения Почепского  муниципального района Брянской области за 9 месяцев  2021 года</t>
  </si>
  <si>
    <t>Исполнение за 9 месяцев 2020 года</t>
  </si>
  <si>
    <t>Исполнено за 9 месяцев 2021 года</t>
  </si>
  <si>
    <t>Остаток дорожного фонда на 01.10.2021 года по муниципальному району</t>
  </si>
  <si>
    <t xml:space="preserve">За счет остатка дорожного фонда на 01.01.2021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</si>
</sst>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3" fillId="0" borderId="2" xfId="2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workbookViewId="0">
      <selection activeCell="E7" sqref="E7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39" t="s">
        <v>21</v>
      </c>
      <c r="B1" s="39"/>
      <c r="C1" s="39"/>
      <c r="D1" s="39"/>
      <c r="E1" s="39"/>
      <c r="F1" s="39"/>
      <c r="G1" s="39"/>
    </row>
    <row r="2" spans="1:11" ht="30" customHeight="1">
      <c r="F2" s="40" t="s">
        <v>10</v>
      </c>
      <c r="G2" s="40"/>
    </row>
    <row r="3" spans="1:11" s="5" customFormat="1" ht="84" customHeight="1">
      <c r="A3" s="3" t="s">
        <v>4</v>
      </c>
      <c r="B3" s="3"/>
      <c r="C3" s="6" t="s">
        <v>22</v>
      </c>
      <c r="D3" s="6" t="s">
        <v>15</v>
      </c>
      <c r="E3" s="6" t="s">
        <v>23</v>
      </c>
      <c r="F3" s="6" t="s">
        <v>9</v>
      </c>
      <c r="G3" s="6" t="s">
        <v>20</v>
      </c>
      <c r="H3" s="4"/>
      <c r="I3" s="4"/>
      <c r="J3" s="4"/>
      <c r="K3" s="4"/>
    </row>
    <row r="4" spans="1:11" s="9" customFormat="1" ht="21" customHeight="1">
      <c r="A4" s="7"/>
      <c r="B4" s="13" t="s">
        <v>0</v>
      </c>
      <c r="C4" s="13"/>
      <c r="D4" s="13"/>
      <c r="E4" s="7"/>
      <c r="F4" s="7"/>
      <c r="G4" s="7"/>
      <c r="H4" s="8"/>
      <c r="I4" s="8"/>
      <c r="J4" s="8"/>
      <c r="K4" s="8"/>
    </row>
    <row r="5" spans="1:11" s="9" customFormat="1" ht="21" customHeight="1">
      <c r="A5" s="7"/>
      <c r="B5" s="10" t="s">
        <v>25</v>
      </c>
      <c r="C5" s="26">
        <v>129236.72</v>
      </c>
      <c r="D5" s="25">
        <v>128277.73</v>
      </c>
      <c r="E5" s="26">
        <v>128277.73</v>
      </c>
      <c r="F5" s="27">
        <f>E5/D5*100</f>
        <v>100</v>
      </c>
      <c r="G5" s="28">
        <f>E5/C5*100</f>
        <v>99.257958574002799</v>
      </c>
      <c r="H5" s="8"/>
      <c r="I5" s="8"/>
      <c r="J5" s="8"/>
      <c r="K5" s="8"/>
    </row>
    <row r="6" spans="1:11" s="9" customFormat="1" ht="21" customHeight="1">
      <c r="A6" s="6" t="s">
        <v>14</v>
      </c>
      <c r="B6" s="10" t="s">
        <v>1</v>
      </c>
      <c r="C6" s="26">
        <f>C7+C8</f>
        <v>12574.2</v>
      </c>
      <c r="D6" s="26">
        <f>D7+D8+D9</f>
        <v>1353859</v>
      </c>
      <c r="E6" s="26">
        <f>E7+E8+E9</f>
        <v>559170.07999999996</v>
      </c>
      <c r="F6" s="27">
        <f>E6/D6*100</f>
        <v>41.301943555421943</v>
      </c>
      <c r="G6" s="28">
        <f>E6/C6*100</f>
        <v>4446.9634648725159</v>
      </c>
      <c r="H6" s="8"/>
      <c r="I6" s="8"/>
      <c r="J6" s="8"/>
      <c r="K6" s="8"/>
    </row>
    <row r="7" spans="1:11" s="9" customFormat="1" ht="45" customHeight="1">
      <c r="A7" s="6" t="s">
        <v>13</v>
      </c>
      <c r="B7" s="10" t="s">
        <v>2</v>
      </c>
      <c r="C7" s="26">
        <v>12574.2</v>
      </c>
      <c r="D7" s="26">
        <v>19000</v>
      </c>
      <c r="E7" s="26">
        <v>14584.94</v>
      </c>
      <c r="F7" s="27">
        <f>E7/D7*100</f>
        <v>76.762842105263161</v>
      </c>
      <c r="G7" s="28">
        <f>E7/C7*100</f>
        <v>115.9909974392009</v>
      </c>
      <c r="H7" s="8"/>
      <c r="I7" s="8"/>
      <c r="J7" s="8"/>
      <c r="K7" s="8"/>
    </row>
    <row r="8" spans="1:11" s="9" customFormat="1" ht="45" customHeight="1">
      <c r="A8" s="6" t="s">
        <v>18</v>
      </c>
      <c r="B8" s="10" t="s">
        <v>16</v>
      </c>
      <c r="C8" s="26">
        <v>0</v>
      </c>
      <c r="D8" s="26">
        <v>865000</v>
      </c>
      <c r="E8" s="26">
        <v>537939.6</v>
      </c>
      <c r="F8" s="27">
        <f t="shared" ref="F8:F9" si="0">E8/D8*100</f>
        <v>62.189549132947974</v>
      </c>
      <c r="G8" s="37" t="e">
        <f>E8/C8*100</f>
        <v>#DIV/0!</v>
      </c>
      <c r="H8" s="8"/>
      <c r="I8" s="8"/>
      <c r="J8" s="8"/>
      <c r="K8" s="8"/>
    </row>
    <row r="9" spans="1:11" s="9" customFormat="1" ht="45" customHeight="1">
      <c r="A9" s="6" t="s">
        <v>19</v>
      </c>
      <c r="B9" s="10" t="s">
        <v>17</v>
      </c>
      <c r="C9" s="26">
        <v>0</v>
      </c>
      <c r="D9" s="26">
        <v>469859</v>
      </c>
      <c r="E9" s="26">
        <v>6645.54</v>
      </c>
      <c r="F9" s="27">
        <f t="shared" si="0"/>
        <v>1.4143689915485285</v>
      </c>
      <c r="G9" s="37" t="e">
        <f>E9/C9*100</f>
        <v>#DIV/0!</v>
      </c>
      <c r="H9" s="8"/>
      <c r="I9" s="8"/>
      <c r="J9" s="8"/>
      <c r="K9" s="8"/>
    </row>
    <row r="10" spans="1:11" s="15" customFormat="1" ht="30" customHeight="1">
      <c r="A10" s="19"/>
      <c r="B10" s="11" t="s">
        <v>7</v>
      </c>
      <c r="C10" s="35">
        <f>C5+C6</f>
        <v>141810.92000000001</v>
      </c>
      <c r="D10" s="35">
        <f>D5+D6</f>
        <v>1482136.73</v>
      </c>
      <c r="E10" s="35">
        <f>E5+E6</f>
        <v>687447.80999999994</v>
      </c>
      <c r="F10" s="36">
        <f>E10/D10*100</f>
        <v>46.382212658612133</v>
      </c>
      <c r="G10" s="37">
        <f>E10/C10*100</f>
        <v>484.76366277011664</v>
      </c>
      <c r="H10" s="14"/>
      <c r="I10" s="14"/>
      <c r="J10" s="14"/>
      <c r="K10" s="14"/>
    </row>
    <row r="11" spans="1:11" s="9" customFormat="1" ht="24" customHeight="1">
      <c r="A11" s="6"/>
      <c r="B11" s="12" t="s">
        <v>3</v>
      </c>
      <c r="C11" s="29"/>
      <c r="D11" s="24"/>
      <c r="E11" s="29"/>
      <c r="F11" s="29"/>
      <c r="G11" s="30"/>
      <c r="H11" s="8"/>
      <c r="I11" s="8"/>
      <c r="J11" s="8"/>
      <c r="K11" s="8"/>
    </row>
    <row r="12" spans="1:11" s="9" customFormat="1" ht="24" customHeight="1">
      <c r="A12" s="19" t="s">
        <v>5</v>
      </c>
      <c r="B12" s="12" t="s">
        <v>6</v>
      </c>
      <c r="C12" s="35">
        <f>C13</f>
        <v>17976.54</v>
      </c>
      <c r="D12" s="35">
        <f>D14</f>
        <v>1482136.73</v>
      </c>
      <c r="E12" s="35">
        <f>E13</f>
        <v>687447.81</v>
      </c>
      <c r="F12" s="36">
        <f>E12/D12*100</f>
        <v>46.38221265861214</v>
      </c>
      <c r="G12" s="37">
        <f>E12/C12*100</f>
        <v>3824.1386273443054</v>
      </c>
      <c r="H12" s="8"/>
      <c r="I12" s="8"/>
      <c r="J12" s="8"/>
      <c r="K12" s="8"/>
    </row>
    <row r="13" spans="1:11" s="9" customFormat="1" ht="61.5" customHeight="1">
      <c r="A13" s="20" t="s">
        <v>11</v>
      </c>
      <c r="B13" s="10" t="s">
        <v>12</v>
      </c>
      <c r="C13" s="34">
        <v>17976.54</v>
      </c>
      <c r="D13" s="34">
        <v>1482136.73</v>
      </c>
      <c r="E13" s="34">
        <v>687447.81</v>
      </c>
      <c r="F13" s="38">
        <f>E13/D13*100</f>
        <v>46.38221265861214</v>
      </c>
      <c r="G13" s="37">
        <f>E13/C13*100</f>
        <v>3824.1386273443054</v>
      </c>
      <c r="H13" s="8"/>
      <c r="I13" s="8"/>
      <c r="J13" s="8"/>
      <c r="K13" s="8"/>
    </row>
    <row r="14" spans="1:11" s="17" customFormat="1" ht="23.25" customHeight="1">
      <c r="A14" s="16"/>
      <c r="B14" s="16" t="s">
        <v>8</v>
      </c>
      <c r="C14" s="22">
        <f>C13</f>
        <v>17976.54</v>
      </c>
      <c r="D14" s="23">
        <f>D13</f>
        <v>1482136.73</v>
      </c>
      <c r="E14" s="22">
        <f>E13</f>
        <v>687447.81</v>
      </c>
      <c r="F14" s="27">
        <f>E14/D14*100</f>
        <v>46.38221265861214</v>
      </c>
      <c r="G14" s="37">
        <f>E14/C14*100</f>
        <v>3824.1386273443054</v>
      </c>
      <c r="H14" s="18"/>
      <c r="I14" s="18"/>
      <c r="J14" s="18"/>
      <c r="K14" s="18"/>
    </row>
    <row r="15" spans="1:11">
      <c r="A15" s="21" t="s">
        <v>24</v>
      </c>
      <c r="B15" s="21"/>
      <c r="C15" s="32"/>
      <c r="D15" s="32">
        <f>D10-D14</f>
        <v>0</v>
      </c>
      <c r="E15" s="32">
        <v>0</v>
      </c>
      <c r="F15" s="33"/>
      <c r="G15" s="31"/>
    </row>
    <row r="18" spans="6:7">
      <c r="F18" s="41"/>
      <c r="G18" s="41"/>
    </row>
  </sheetData>
  <mergeCells count="3">
    <mergeCell ref="A1:G1"/>
    <mergeCell ref="F2:G2"/>
    <mergeCell ref="F18:G18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2021-10-14T07:43:41Z</dcterms:modified>
</cp:coreProperties>
</file>